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Дополнительный материал по открытому бюджету\"/>
    </mc:Choice>
  </mc:AlternateContent>
  <bookViews>
    <workbookView xWindow="120" yWindow="60" windowWidth="28695" windowHeight="12015"/>
  </bookViews>
  <sheets>
    <sheet name="Расходы на 2019 год" sheetId="5" r:id="rId1"/>
  </sheets>
  <definedNames>
    <definedName name="_xlnm.Print_Titles" localSheetId="0">'Расходы на 2019 год'!$7:$7</definedName>
    <definedName name="_xlnm.Print_Area" localSheetId="0">'Расходы на 2019 год'!$A$1:$K$52</definedName>
  </definedNames>
  <calcPr calcId="152511"/>
</workbook>
</file>

<file path=xl/calcChain.xml><?xml version="1.0" encoding="utf-8"?>
<calcChain xmlns="http://schemas.openxmlformats.org/spreadsheetml/2006/main">
  <c r="E45" i="5" l="1"/>
  <c r="K45" i="5"/>
  <c r="I45" i="5"/>
  <c r="G45" i="5"/>
  <c r="E44" i="5"/>
  <c r="J20" i="5"/>
  <c r="H20" i="5"/>
  <c r="F20" i="5"/>
  <c r="D20" i="5"/>
  <c r="C20" i="5"/>
  <c r="J44" i="5"/>
  <c r="H44" i="5"/>
  <c r="F44" i="5"/>
  <c r="D44" i="5"/>
  <c r="C44" i="5"/>
  <c r="K14" i="5"/>
  <c r="I14" i="5"/>
  <c r="G14" i="5"/>
  <c r="E14" i="5"/>
  <c r="J8" i="5"/>
  <c r="H8" i="5"/>
  <c r="F8" i="5"/>
  <c r="D8" i="5"/>
  <c r="C8" i="5"/>
  <c r="F47" i="5" l="1"/>
  <c r="H47" i="5"/>
  <c r="J47" i="5"/>
  <c r="K51" i="5"/>
  <c r="J50" i="5"/>
  <c r="K49" i="5"/>
  <c r="K48" i="5"/>
  <c r="K46" i="5"/>
  <c r="K43" i="5"/>
  <c r="K42" i="5"/>
  <c r="K41" i="5"/>
  <c r="K40" i="5"/>
  <c r="J39" i="5"/>
  <c r="K38" i="5"/>
  <c r="J37" i="5"/>
  <c r="K36" i="5"/>
  <c r="K35" i="5"/>
  <c r="K34" i="5"/>
  <c r="K33" i="5"/>
  <c r="K32" i="5"/>
  <c r="K31" i="5"/>
  <c r="J30" i="5"/>
  <c r="K29" i="5"/>
  <c r="K28" i="5"/>
  <c r="K27" i="5"/>
  <c r="J26" i="5"/>
  <c r="K25" i="5"/>
  <c r="K24" i="5"/>
  <c r="K23" i="5"/>
  <c r="K22" i="5"/>
  <c r="K21" i="5"/>
  <c r="K19" i="5"/>
  <c r="K18" i="5"/>
  <c r="J17" i="5"/>
  <c r="K16" i="5"/>
  <c r="K15" i="5"/>
  <c r="K13" i="5"/>
  <c r="K12" i="5"/>
  <c r="K11" i="5"/>
  <c r="K10" i="5"/>
  <c r="K9" i="5"/>
  <c r="K20" i="5" l="1"/>
  <c r="K8" i="5"/>
  <c r="K47" i="5"/>
  <c r="K44" i="5" s="1"/>
  <c r="J52" i="5"/>
  <c r="I12" i="5"/>
  <c r="G12" i="5"/>
  <c r="E12" i="5"/>
  <c r="C30" i="5" l="1"/>
  <c r="E51" i="5" l="1"/>
  <c r="E50" i="5" s="1"/>
  <c r="E49" i="5"/>
  <c r="E48" i="5"/>
  <c r="E46" i="5"/>
  <c r="I46" i="5"/>
  <c r="I43" i="5"/>
  <c r="I41" i="5"/>
  <c r="I35" i="5"/>
  <c r="I34" i="5"/>
  <c r="I32" i="5"/>
  <c r="I31" i="5"/>
  <c r="I29" i="5"/>
  <c r="I28" i="5"/>
  <c r="I27" i="5"/>
  <c r="I24" i="5"/>
  <c r="I22" i="5"/>
  <c r="I21" i="5"/>
  <c r="I19" i="5"/>
  <c r="I18" i="5"/>
  <c r="I16" i="5"/>
  <c r="I15" i="5"/>
  <c r="I13" i="5"/>
  <c r="I11" i="5"/>
  <c r="G46" i="5"/>
  <c r="G43" i="5"/>
  <c r="G41" i="5"/>
  <c r="G35" i="5"/>
  <c r="G34" i="5"/>
  <c r="G32" i="5"/>
  <c r="G31" i="5"/>
  <c r="G29" i="5"/>
  <c r="G28" i="5"/>
  <c r="G27" i="5"/>
  <c r="G24" i="5"/>
  <c r="G22" i="5"/>
  <c r="G21" i="5"/>
  <c r="G19" i="5"/>
  <c r="G18" i="5"/>
  <c r="G16" i="5"/>
  <c r="G15" i="5"/>
  <c r="G13" i="5"/>
  <c r="G11" i="5"/>
  <c r="H50" i="5"/>
  <c r="K50" i="5" s="1"/>
  <c r="D50" i="5"/>
  <c r="D47" i="5"/>
  <c r="H39" i="5"/>
  <c r="K39" i="5" s="1"/>
  <c r="D39" i="5"/>
  <c r="H37" i="5"/>
  <c r="K37" i="5" s="1"/>
  <c r="D37" i="5"/>
  <c r="H30" i="5"/>
  <c r="K30" i="5" s="1"/>
  <c r="D30" i="5"/>
  <c r="H26" i="5"/>
  <c r="K26" i="5" s="1"/>
  <c r="F26" i="5"/>
  <c r="D26" i="5"/>
  <c r="H17" i="5"/>
  <c r="K17" i="5" s="1"/>
  <c r="F17" i="5"/>
  <c r="D17" i="5"/>
  <c r="E43" i="5"/>
  <c r="E42" i="5"/>
  <c r="E41" i="5"/>
  <c r="E40" i="5"/>
  <c r="E38" i="5"/>
  <c r="E37" i="5" s="1"/>
  <c r="E36" i="5"/>
  <c r="E35" i="5"/>
  <c r="E34" i="5"/>
  <c r="E33" i="5"/>
  <c r="E32" i="5"/>
  <c r="E31" i="5"/>
  <c r="E29" i="5"/>
  <c r="E28" i="5"/>
  <c r="E27" i="5"/>
  <c r="E25" i="5"/>
  <c r="E24" i="5"/>
  <c r="E23" i="5"/>
  <c r="E22" i="5"/>
  <c r="E21" i="5"/>
  <c r="E19" i="5"/>
  <c r="E18" i="5"/>
  <c r="E16" i="5"/>
  <c r="E15" i="5"/>
  <c r="E13" i="5"/>
  <c r="E11" i="5"/>
  <c r="E10" i="5"/>
  <c r="E9" i="5"/>
  <c r="C50" i="5"/>
  <c r="C47" i="5"/>
  <c r="C39" i="5"/>
  <c r="C37" i="5"/>
  <c r="C26" i="5"/>
  <c r="C17" i="5"/>
  <c r="E20" i="5" l="1"/>
  <c r="E8" i="5"/>
  <c r="H52" i="5"/>
  <c r="K52" i="5" s="1"/>
  <c r="E47" i="5"/>
  <c r="G26" i="5"/>
  <c r="I26" i="5"/>
  <c r="I17" i="5"/>
  <c r="E26" i="5"/>
  <c r="E39" i="5"/>
  <c r="G17" i="5"/>
  <c r="E30" i="5"/>
  <c r="E17" i="5"/>
  <c r="D52" i="5"/>
  <c r="C52" i="5"/>
  <c r="E52" i="5" l="1"/>
  <c r="I48" i="5"/>
  <c r="G48" i="5"/>
  <c r="I36" i="5"/>
  <c r="G36" i="5"/>
  <c r="F37" i="5"/>
  <c r="I38" i="5"/>
  <c r="G38" i="5"/>
  <c r="I33" i="5"/>
  <c r="G33" i="5"/>
  <c r="F30" i="5"/>
  <c r="I49" i="5"/>
  <c r="G49" i="5"/>
  <c r="I25" i="5"/>
  <c r="G25" i="5"/>
  <c r="I42" i="5"/>
  <c r="G42" i="5"/>
  <c r="I51" i="5"/>
  <c r="G51" i="5"/>
  <c r="F50" i="5"/>
  <c r="I30" i="5" l="1"/>
  <c r="G30" i="5"/>
  <c r="I23" i="5"/>
  <c r="I20" i="5" s="1"/>
  <c r="G23" i="5"/>
  <c r="G20" i="5" s="1"/>
  <c r="G37" i="5"/>
  <c r="I37" i="5"/>
  <c r="G47" i="5"/>
  <c r="G44" i="5" s="1"/>
  <c r="I47" i="5"/>
  <c r="I44" i="5" s="1"/>
  <c r="I10" i="5"/>
  <c r="G10" i="5"/>
  <c r="G50" i="5"/>
  <c r="I50" i="5"/>
  <c r="G9" i="5"/>
  <c r="I9" i="5"/>
  <c r="I40" i="5"/>
  <c r="I8" i="5" l="1"/>
  <c r="G8" i="5"/>
  <c r="G40" i="5"/>
  <c r="F39" i="5"/>
  <c r="F52" i="5" s="1"/>
  <c r="G52" i="5" l="1"/>
  <c r="I52" i="5"/>
  <c r="G39" i="5"/>
  <c r="I39" i="5"/>
</calcChain>
</file>

<file path=xl/sharedStrings.xml><?xml version="1.0" encoding="utf-8"?>
<sst xmlns="http://schemas.openxmlformats.org/spreadsheetml/2006/main" count="112" uniqueCount="109">
  <si>
    <t>Наименование показателя</t>
  </si>
  <si>
    <t>Уточненный план</t>
  </si>
  <si>
    <t>изменение 1</t>
  </si>
  <si>
    <t>изменение 2</t>
  </si>
  <si>
    <t>изменение 3</t>
  </si>
  <si>
    <t>5=4-3</t>
  </si>
  <si>
    <t>7=6-4</t>
  </si>
  <si>
    <t>9=8-6</t>
  </si>
  <si>
    <t>Первона-чальный план</t>
  </si>
  <si>
    <t xml:space="preserve">Сведения об изменениях, вносимых в решение о бюджете муниципального образования "Городской округ Ногликский",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</si>
  <si>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</si>
  <si>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</si>
  <si>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</si>
  <si>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</si>
  <si>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</si>
  <si>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</si>
  <si>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</si>
  <si>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</si>
  <si>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</si>
  <si>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</si>
  <si>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</si>
  <si>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</si>
  <si>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</si>
  <si>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</si>
  <si>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</si>
  <si>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</si>
  <si>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</si>
  <si>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</si>
  <si>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</si>
  <si>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</si>
  <si>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</si>
  <si>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</si>
  <si>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</si>
  <si>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</si>
  <si>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</si>
  <si>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</si>
  <si>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</si>
  <si>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</si>
  <si>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</si>
  <si>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</si>
  <si>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</si>
  <si>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</si>
  <si>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</si>
  <si>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</si>
  <si>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</si>
  <si>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</si>
  <si>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</si>
  <si>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</si>
  <si>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</si>
  <si>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</si>
  <si>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</si>
  <si>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</si>
  <si>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</si>
  <si>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</si>
  <si>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</si>
  <si>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</si>
  <si>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</si>
  <si>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</si>
  <si>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</si>
  <si>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</si>
  <si>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</si>
  <si>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</si>
  <si>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</si>
  <si>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</si>
  <si>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</si>
  <si>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</si>
  <si>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</si>
  <si>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</si>
  <si>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</si>
  <si>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</si>
  <si>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</si>
  <si>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</si>
  <si>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</si>
  <si>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</si>
  <si>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</si>
  <si>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</si>
  <si>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</si>
  <si>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</si>
  <si>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</si>
  <si>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</si>
  <si>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</si>
  <si>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</si>
  <si>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</si>
  <si>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</si>
  <si>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</si>
  <si>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</si>
  <si>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</si>
  <si>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</si>
  <si>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</si>
  <si>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</si>
  <si>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</si>
  <si>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</si>
  <si>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ВСЕГО РАСХОДОВ:</t>
  </si>
  <si>
    <t xml:space="preserve">Отклоне-ние </t>
  </si>
  <si>
    <t>Раздел, под-раздел</t>
  </si>
  <si>
    <t>Судебная система</t>
  </si>
  <si>
    <t>0105</t>
  </si>
  <si>
    <t>Решение Собрания от 06.12.2018 № 229</t>
  </si>
  <si>
    <t xml:space="preserve">Решение Собрания от 31.01.2019 № 236 </t>
  </si>
  <si>
    <t xml:space="preserve">Решение Собрания от 23.05.2019 № 253 </t>
  </si>
  <si>
    <t xml:space="preserve">Решение Собрания от 11.07.2019 № 262 </t>
  </si>
  <si>
    <t>изменение 4</t>
  </si>
  <si>
    <t xml:space="preserve">Решение Собрания от 20.12.2019 № 22 </t>
  </si>
  <si>
    <t>11=10-8</t>
  </si>
  <si>
    <t>К отчету об исполнении бюджета МО "Городской округ Ногликский" за 2019 год</t>
  </si>
  <si>
    <t>по разделам и подразделам классификации расходов бюджета на 2019 год</t>
  </si>
  <si>
    <t>Обеспечение проведения выборов и референдумов</t>
  </si>
  <si>
    <t>0107</t>
  </si>
  <si>
    <t xml:space="preserve">Физическая культура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</si>
</sst>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FFFFFF"/>
      <name val="Arial Cyr"/>
      <family val="2"/>
    </font>
    <font>
      <sz val="12"/>
      <color rgb="FF000000"/>
      <name val="Times New Roman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0" fontId="2" fillId="0" borderId="0"/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4" fillId="0" borderId="3"/>
    <xf numFmtId="0" fontId="4" fillId="0" borderId="0"/>
    <xf numFmtId="0" fontId="3" fillId="0" borderId="0"/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5" fillId="0" borderId="0">
      <alignment horizontal="right" vertical="center" wrapText="1"/>
    </xf>
    <xf numFmtId="0" fontId="5" fillId="0" borderId="0"/>
    <xf numFmtId="0" fontId="5" fillId="0" borderId="0"/>
    <xf numFmtId="0" fontId="2" fillId="0" borderId="0"/>
    <xf numFmtId="0" fontId="6" fillId="3" borderId="0"/>
    <xf numFmtId="0" fontId="7" fillId="0" borderId="0">
      <alignment horizontal="left" shrinkToFit="1"/>
    </xf>
    <xf numFmtId="0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8" fillId="0" borderId="0">
      <alignment horizontal="center" vertical="center" shrinkToFit="1"/>
    </xf>
    <xf numFmtId="0" fontId="5" fillId="0" borderId="0"/>
    <xf numFmtId="0" fontId="6" fillId="0" borderId="0">
      <alignment horizontal="center" vertical="center" wrapText="1"/>
    </xf>
    <xf numFmtId="0" fontId="6" fillId="0" borderId="0"/>
    <xf numFmtId="0" fontId="6" fillId="3" borderId="4"/>
    <xf numFmtId="0" fontId="7" fillId="0" borderId="5">
      <alignment horizontal="left" shrinkToFit="1"/>
    </xf>
    <xf numFmtId="0" fontId="6" fillId="0" borderId="2">
      <alignment horizontal="center" vertical="center" wrapText="1"/>
    </xf>
    <xf numFmtId="0" fontId="6" fillId="0" borderId="3"/>
    <xf numFmtId="0" fontId="7" fillId="0" borderId="5"/>
    <xf numFmtId="0" fontId="6" fillId="0" borderId="5"/>
    <xf numFmtId="0" fontId="6" fillId="3" borderId="6"/>
    <xf numFmtId="0" fontId="6" fillId="3" borderId="7"/>
    <xf numFmtId="0" fontId="5" fillId="0" borderId="0">
      <alignment horizontal="left" wrapText="1"/>
    </xf>
    <xf numFmtId="0" fontId="6" fillId="0" borderId="0">
      <alignment horizontal="left" wrapText="1"/>
    </xf>
    <xf numFmtId="49" fontId="7" fillId="0" borderId="5">
      <alignment horizontal="center" vertical="center" shrinkToFit="1"/>
    </xf>
    <xf numFmtId="49" fontId="6" fillId="0" borderId="2">
      <alignment vertical="top" wrapText="1"/>
    </xf>
    <xf numFmtId="4" fontId="6" fillId="0" borderId="2">
      <alignment horizontal="right" vertical="top" shrinkToFit="1"/>
    </xf>
    <xf numFmtId="49" fontId="6" fillId="3" borderId="0"/>
    <xf numFmtId="49" fontId="6" fillId="3" borderId="6"/>
    <xf numFmtId="0" fontId="5" fillId="0" borderId="3"/>
    <xf numFmtId="49" fontId="6" fillId="3" borderId="7"/>
    <xf numFmtId="49" fontId="6" fillId="3" borderId="4"/>
    <xf numFmtId="0" fontId="9" fillId="0" borderId="0"/>
    <xf numFmtId="0" fontId="3" fillId="0" borderId="2">
      <alignment vertical="top" wrapText="1"/>
    </xf>
    <xf numFmtId="165" fontId="12" fillId="4" borderId="2">
      <alignment horizontal="right" vertical="top" shrinkToFit="1"/>
    </xf>
  </cellStyleXfs>
  <cellXfs count="32">
    <xf numFmtId="0" fontId="0" fillId="0" borderId="0" xfId="0"/>
    <xf numFmtId="0" fontId="10" fillId="2" borderId="1" xfId="42" applyNumberFormat="1" applyFont="1" applyFill="1" applyBorder="1" applyAlignment="1" applyProtection="1">
      <alignment vertical="top" wrapText="1"/>
    </xf>
    <xf numFmtId="1" fontId="10" fillId="2" borderId="1" xfId="20" applyNumberFormat="1" applyFont="1" applyFill="1" applyBorder="1" applyAlignment="1" applyProtection="1">
      <alignment horizontal="center" vertical="top" shrinkToFit="1"/>
    </xf>
    <xf numFmtId="0" fontId="10" fillId="2" borderId="1" xfId="1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165" fontId="10" fillId="2" borderId="1" xfId="0" applyNumberFormat="1" applyFont="1" applyFill="1" applyBorder="1" applyAlignment="1">
      <alignment horizontal="right" vertical="top"/>
    </xf>
    <xf numFmtId="165" fontId="10" fillId="2" borderId="1" xfId="1" applyNumberFormat="1" applyFont="1" applyFill="1" applyBorder="1" applyAlignment="1">
      <alignment horizontal="right" vertical="top"/>
    </xf>
    <xf numFmtId="165" fontId="10" fillId="2" borderId="1" xfId="0" applyNumberFormat="1" applyFont="1" applyFill="1" applyBorder="1" applyAlignment="1">
      <alignment vertical="top"/>
    </xf>
    <xf numFmtId="165" fontId="10" fillId="2" borderId="1" xfId="0" applyNumberFormat="1" applyFont="1" applyFill="1" applyBorder="1" applyAlignment="1" applyProtection="1">
      <alignment horizontal="right" vertical="top"/>
      <protection locked="0"/>
    </xf>
    <xf numFmtId="0" fontId="10" fillId="2" borderId="1" xfId="27" applyNumberFormat="1" applyFont="1" applyFill="1" applyBorder="1" applyAlignment="1" applyProtection="1">
      <alignment horizontal="left" wrapText="1"/>
      <protection locked="0"/>
    </xf>
    <xf numFmtId="0" fontId="10" fillId="2" borderId="1" xfId="1" applyFont="1" applyFill="1" applyBorder="1" applyAlignment="1">
      <alignment horizontal="center" wrapText="1"/>
    </xf>
    <xf numFmtId="165" fontId="10" fillId="2" borderId="1" xfId="1" applyNumberFormat="1" applyFont="1" applyFill="1" applyBorder="1" applyAlignment="1">
      <alignment horizontal="right"/>
    </xf>
    <xf numFmtId="0" fontId="10" fillId="2" borderId="0" xfId="0" applyFont="1" applyFill="1" applyAlignment="1"/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49" fontId="10" fillId="2" borderId="1" xfId="20" applyNumberFormat="1" applyFont="1" applyFill="1" applyBorder="1" applyAlignment="1" applyProtection="1">
      <alignment horizontal="center" vertical="top" shrinkToFit="1"/>
    </xf>
    <xf numFmtId="0" fontId="10" fillId="2" borderId="1" xfId="0" applyFont="1" applyFill="1" applyBorder="1" applyAlignment="1">
      <alignment horizontal="center" vertical="top" wrapText="1"/>
    </xf>
    <xf numFmtId="0" fontId="11" fillId="2" borderId="2" xfId="42" applyNumberFormat="1" applyFont="1" applyFill="1" applyProtection="1">
      <alignment vertical="top" wrapText="1"/>
    </xf>
    <xf numFmtId="49" fontId="11" fillId="2" borderId="0" xfId="20" applyNumberFormat="1" applyFont="1" applyFill="1" applyAlignment="1" applyProtection="1">
      <alignment horizontal="center" vertical="top" shrinkToFit="1"/>
    </xf>
    <xf numFmtId="165" fontId="13" fillId="2" borderId="2" xfId="43" applyNumberFormat="1" applyFont="1" applyFill="1" applyProtection="1">
      <alignment horizontal="right" vertical="top" shrinkToFit="1"/>
    </xf>
    <xf numFmtId="165" fontId="10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vertical="center"/>
    </xf>
    <xf numFmtId="0" fontId="10" fillId="2" borderId="1" xfId="0" applyNumberFormat="1" applyFont="1" applyFill="1" applyBorder="1" applyAlignment="1">
      <alignment horizontal="center" vertical="top" justifyLastLine="1"/>
    </xf>
  </cellXfs>
  <cellStyles count="44">
    <cellStyle name="br" xfId="2"/>
    <cellStyle name="col" xfId="3"/>
    <cellStyle name="st31" xfId="4"/>
    <cellStyle name="st32" xfId="5"/>
    <cellStyle name="st33" xfId="6"/>
    <cellStyle name="st34" xfId="7"/>
    <cellStyle name="st35" xfId="8"/>
    <cellStyle name="st36" xfId="9"/>
    <cellStyle name="st37" xfId="10"/>
    <cellStyle name="st38" xfId="11"/>
    <cellStyle name="st51" xfId="43"/>
    <cellStyle name="style0" xfId="12"/>
    <cellStyle name="td" xfId="13"/>
    <cellStyle name="tr" xfId="14"/>
    <cellStyle name="xl21" xfId="15"/>
    <cellStyle name="xl22" xfId="16"/>
    <cellStyle name="xl23" xfId="17"/>
    <cellStyle name="xl24" xfId="18"/>
    <cellStyle name="xl25" xfId="19"/>
    <cellStyle name="xl26" xfId="20"/>
    <cellStyle name="xl27" xfId="21"/>
    <cellStyle name="xl28" xfId="22"/>
    <cellStyle name="xl29" xfId="23"/>
    <cellStyle name="xl30" xfId="24"/>
    <cellStyle name="xl31" xfId="25"/>
    <cellStyle name="xl32" xfId="26"/>
    <cellStyle name="xl33" xfId="27"/>
    <cellStyle name="xl34" xfId="28"/>
    <cellStyle name="xl35" xfId="29"/>
    <cellStyle name="xl36" xfId="30"/>
    <cellStyle name="xl37" xfId="31"/>
    <cellStyle name="xl38" xfId="32"/>
    <cellStyle name="xl39" xfId="33"/>
    <cellStyle name="xl40" xfId="34"/>
    <cellStyle name="xl41" xfId="35"/>
    <cellStyle name="xl42" xfId="36"/>
    <cellStyle name="xl43" xfId="37"/>
    <cellStyle name="xl44" xfId="38"/>
    <cellStyle name="xl45" xfId="39"/>
    <cellStyle name="xl46" xfId="40"/>
    <cellStyle name="xl60" xfId="42"/>
    <cellStyle name="Обычный" xfId="0" builtinId="0"/>
    <cellStyle name="Обычный 2" xfId="1"/>
    <cellStyle name="Обычный 3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Normal="100" workbookViewId="0">
      <selection activeCell="D6" sqref="D6"/>
    </sheetView>
  </sheetViews>
  <sheetFormatPr defaultRowHeight="15.75" x14ac:dyDescent="0.25"/>
  <cols>
    <col min="1" max="1" width="52.42578125" style="5" customWidth="1"/>
    <col min="2" max="2" width="8.85546875" style="5" customWidth="1"/>
    <col min="3" max="3" width="13.140625" style="19" customWidth="1"/>
    <col min="4" max="4" width="13" style="19" customWidth="1"/>
    <col min="5" max="5" width="11.28515625" style="19" customWidth="1"/>
    <col min="6" max="6" width="13.28515625" style="19" customWidth="1"/>
    <col min="7" max="7" width="12" style="20" customWidth="1"/>
    <col min="8" max="8" width="13" style="20" customWidth="1"/>
    <col min="9" max="9" width="11.7109375" style="20" customWidth="1"/>
    <col min="10" max="10" width="13" style="20" customWidth="1"/>
    <col min="11" max="11" width="11.7109375" style="20" customWidth="1"/>
    <col min="12" max="16384" width="9.140625" style="4"/>
  </cols>
  <sheetData>
    <row r="1" spans="1:11" x14ac:dyDescent="0.25">
      <c r="A1" s="30" t="s">
        <v>104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5" customFormat="1" ht="29.25" customHeight="1" x14ac:dyDescent="0.25">
      <c r="A2" s="28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5" customFormat="1" ht="36.75" customHeight="1" x14ac:dyDescent="0.25">
      <c r="A3" s="29" t="s">
        <v>105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5" customFormat="1" ht="15.75" customHeight="1" x14ac:dyDescent="0.25">
      <c r="A4" s="31" t="s">
        <v>0</v>
      </c>
      <c r="B4" s="27" t="s">
        <v>94</v>
      </c>
      <c r="C4" s="27" t="s">
        <v>8</v>
      </c>
      <c r="D4" s="27" t="s">
        <v>1</v>
      </c>
      <c r="E4" s="27"/>
      <c r="F4" s="27"/>
      <c r="G4" s="27"/>
      <c r="H4" s="27"/>
      <c r="I4" s="27"/>
      <c r="J4" s="27"/>
      <c r="K4" s="27"/>
    </row>
    <row r="5" spans="1:11" s="5" customFormat="1" ht="35.25" customHeight="1" x14ac:dyDescent="0.25">
      <c r="A5" s="31"/>
      <c r="B5" s="27"/>
      <c r="C5" s="27"/>
      <c r="D5" s="27" t="s">
        <v>2</v>
      </c>
      <c r="E5" s="27"/>
      <c r="F5" s="27" t="s">
        <v>3</v>
      </c>
      <c r="G5" s="27"/>
      <c r="H5" s="27" t="s">
        <v>4</v>
      </c>
      <c r="I5" s="27"/>
      <c r="J5" s="27" t="s">
        <v>101</v>
      </c>
      <c r="K5" s="27"/>
    </row>
    <row r="6" spans="1:11" ht="82.5" customHeight="1" x14ac:dyDescent="0.25">
      <c r="A6" s="31"/>
      <c r="B6" s="27"/>
      <c r="C6" s="6" t="s">
        <v>97</v>
      </c>
      <c r="D6" s="6" t="s">
        <v>98</v>
      </c>
      <c r="E6" s="7" t="s">
        <v>93</v>
      </c>
      <c r="F6" s="6" t="s">
        <v>99</v>
      </c>
      <c r="G6" s="7" t="s">
        <v>93</v>
      </c>
      <c r="H6" s="6" t="s">
        <v>100</v>
      </c>
      <c r="I6" s="7" t="s">
        <v>93</v>
      </c>
      <c r="J6" s="22" t="s">
        <v>102</v>
      </c>
      <c r="K6" s="7" t="s">
        <v>93</v>
      </c>
    </row>
    <row r="7" spans="1:11" s="10" customFormat="1" x14ac:dyDescent="0.25">
      <c r="A7" s="3">
        <v>1</v>
      </c>
      <c r="B7" s="8">
        <v>2</v>
      </c>
      <c r="C7" s="8">
        <v>3</v>
      </c>
      <c r="D7" s="8">
        <v>4</v>
      </c>
      <c r="E7" s="9" t="s">
        <v>5</v>
      </c>
      <c r="F7" s="9">
        <v>6</v>
      </c>
      <c r="G7" s="9" t="s">
        <v>6</v>
      </c>
      <c r="H7" s="9">
        <v>8</v>
      </c>
      <c r="I7" s="9" t="s">
        <v>7</v>
      </c>
      <c r="J7" s="9">
        <v>10</v>
      </c>
      <c r="K7" s="9" t="s">
        <v>103</v>
      </c>
    </row>
    <row r="8" spans="1:11" x14ac:dyDescent="0.25">
      <c r="A8" s="1" t="s">
        <v>10</v>
      </c>
      <c r="B8" s="2" t="s">
        <v>11</v>
      </c>
      <c r="C8" s="11">
        <f>SUM(C9:C16)</f>
        <v>234583.59999999998</v>
      </c>
      <c r="D8" s="11">
        <f t="shared" ref="D8:K8" si="0">SUM(D9:D16)</f>
        <v>234820.8</v>
      </c>
      <c r="E8" s="11">
        <f t="shared" si="0"/>
        <v>237.2</v>
      </c>
      <c r="F8" s="11">
        <f t="shared" si="0"/>
        <v>240956.9</v>
      </c>
      <c r="G8" s="11">
        <f t="shared" si="0"/>
        <v>6136.0999999999967</v>
      </c>
      <c r="H8" s="11">
        <f t="shared" si="0"/>
        <v>278970.69999999995</v>
      </c>
      <c r="I8" s="11">
        <f t="shared" si="0"/>
        <v>38013.799999999988</v>
      </c>
      <c r="J8" s="11">
        <f t="shared" si="0"/>
        <v>276805</v>
      </c>
      <c r="K8" s="11">
        <f t="shared" si="0"/>
        <v>-2165.6999999999857</v>
      </c>
    </row>
    <row r="9" spans="1:11" ht="47.25" x14ac:dyDescent="0.25">
      <c r="A9" s="1" t="s">
        <v>12</v>
      </c>
      <c r="B9" s="2" t="s">
        <v>13</v>
      </c>
      <c r="C9" s="25">
        <v>3387.4</v>
      </c>
      <c r="D9" s="25">
        <v>3387.4</v>
      </c>
      <c r="E9" s="12">
        <f t="shared" ref="E9:E16" si="1">D9-C9</f>
        <v>0</v>
      </c>
      <c r="F9" s="11">
        <v>3387.4</v>
      </c>
      <c r="G9" s="12">
        <f t="shared" ref="G9:G16" si="2">F9-D9</f>
        <v>0</v>
      </c>
      <c r="H9" s="12">
        <v>4031</v>
      </c>
      <c r="I9" s="12">
        <f t="shared" ref="I9:I16" si="3">H9-F9</f>
        <v>643.59999999999991</v>
      </c>
      <c r="J9" s="12">
        <v>4031</v>
      </c>
      <c r="K9" s="12">
        <f t="shared" ref="K9:K52" si="4">J9-H9</f>
        <v>0</v>
      </c>
    </row>
    <row r="10" spans="1:11" ht="68.25" customHeight="1" x14ac:dyDescent="0.25">
      <c r="A10" s="1" t="s">
        <v>14</v>
      </c>
      <c r="B10" s="2" t="s">
        <v>15</v>
      </c>
      <c r="C10" s="25">
        <v>7407.8</v>
      </c>
      <c r="D10" s="25">
        <v>7407.8</v>
      </c>
      <c r="E10" s="12">
        <f t="shared" si="1"/>
        <v>0</v>
      </c>
      <c r="F10" s="11">
        <v>7407.8</v>
      </c>
      <c r="G10" s="12">
        <f t="shared" si="2"/>
        <v>0</v>
      </c>
      <c r="H10" s="12">
        <v>8638.2000000000007</v>
      </c>
      <c r="I10" s="12">
        <f t="shared" si="3"/>
        <v>1230.4000000000005</v>
      </c>
      <c r="J10" s="12">
        <v>7584.9</v>
      </c>
      <c r="K10" s="12">
        <f t="shared" si="4"/>
        <v>-1053.3000000000011</v>
      </c>
    </row>
    <row r="11" spans="1:11" ht="66.75" customHeight="1" x14ac:dyDescent="0.25">
      <c r="A11" s="1" t="s">
        <v>16</v>
      </c>
      <c r="B11" s="2" t="s">
        <v>17</v>
      </c>
      <c r="C11" s="25">
        <v>74159.600000000006</v>
      </c>
      <c r="D11" s="12">
        <v>74653</v>
      </c>
      <c r="E11" s="12">
        <f t="shared" si="1"/>
        <v>493.39999999999418</v>
      </c>
      <c r="F11" s="13">
        <v>75929.5</v>
      </c>
      <c r="G11" s="12">
        <f t="shared" si="2"/>
        <v>1276.5</v>
      </c>
      <c r="H11" s="12">
        <v>90699.3</v>
      </c>
      <c r="I11" s="12">
        <f t="shared" si="3"/>
        <v>14769.800000000003</v>
      </c>
      <c r="J11" s="12">
        <v>90905.9</v>
      </c>
      <c r="K11" s="12">
        <f t="shared" si="4"/>
        <v>206.59999999999127</v>
      </c>
    </row>
    <row r="12" spans="1:11" x14ac:dyDescent="0.25">
      <c r="A12" s="1" t="s">
        <v>95</v>
      </c>
      <c r="B12" s="21" t="s">
        <v>96</v>
      </c>
      <c r="C12" s="25">
        <v>5.8</v>
      </c>
      <c r="D12" s="12">
        <v>8</v>
      </c>
      <c r="E12" s="12">
        <f t="shared" si="1"/>
        <v>2.2000000000000002</v>
      </c>
      <c r="F12" s="13">
        <v>8</v>
      </c>
      <c r="G12" s="12">
        <f t="shared" si="2"/>
        <v>0</v>
      </c>
      <c r="H12" s="12">
        <v>8</v>
      </c>
      <c r="I12" s="12">
        <f t="shared" si="3"/>
        <v>0</v>
      </c>
      <c r="J12" s="12">
        <v>8</v>
      </c>
      <c r="K12" s="12">
        <f t="shared" si="4"/>
        <v>0</v>
      </c>
    </row>
    <row r="13" spans="1:11" ht="47.25" x14ac:dyDescent="0.25">
      <c r="A13" s="1" t="s">
        <v>18</v>
      </c>
      <c r="B13" s="2" t="s">
        <v>19</v>
      </c>
      <c r="C13" s="25">
        <v>23676.9</v>
      </c>
      <c r="D13" s="12">
        <v>23676.9</v>
      </c>
      <c r="E13" s="12">
        <f t="shared" si="1"/>
        <v>0</v>
      </c>
      <c r="F13" s="13">
        <v>23676.9</v>
      </c>
      <c r="G13" s="12">
        <f t="shared" si="2"/>
        <v>0</v>
      </c>
      <c r="H13" s="12">
        <v>27580</v>
      </c>
      <c r="I13" s="12">
        <f t="shared" si="3"/>
        <v>3903.0999999999985</v>
      </c>
      <c r="J13" s="12">
        <v>27516.2</v>
      </c>
      <c r="K13" s="12">
        <f t="shared" si="4"/>
        <v>-63.799999999999272</v>
      </c>
    </row>
    <row r="14" spans="1:11" x14ac:dyDescent="0.25">
      <c r="A14" s="23" t="s">
        <v>106</v>
      </c>
      <c r="B14" s="24" t="s">
        <v>107</v>
      </c>
      <c r="C14" s="25">
        <v>0</v>
      </c>
      <c r="D14" s="12">
        <v>0</v>
      </c>
      <c r="E14" s="12">
        <f t="shared" si="1"/>
        <v>0</v>
      </c>
      <c r="F14" s="13">
        <v>3397.4</v>
      </c>
      <c r="G14" s="12">
        <f t="shared" si="2"/>
        <v>3397.4</v>
      </c>
      <c r="H14" s="12">
        <v>3397.4</v>
      </c>
      <c r="I14" s="12">
        <f t="shared" si="3"/>
        <v>0</v>
      </c>
      <c r="J14" s="12">
        <v>3397.4</v>
      </c>
      <c r="K14" s="12">
        <f t="shared" si="4"/>
        <v>0</v>
      </c>
    </row>
    <row r="15" spans="1:11" x14ac:dyDescent="0.25">
      <c r="A15" s="1" t="s">
        <v>20</v>
      </c>
      <c r="B15" s="2" t="s">
        <v>21</v>
      </c>
      <c r="C15" s="25">
        <v>2153.9</v>
      </c>
      <c r="D15" s="12">
        <v>2153.9</v>
      </c>
      <c r="E15" s="12">
        <f t="shared" si="1"/>
        <v>0</v>
      </c>
      <c r="F15" s="13">
        <v>2046.9</v>
      </c>
      <c r="G15" s="12">
        <f t="shared" si="2"/>
        <v>-107</v>
      </c>
      <c r="H15" s="12">
        <v>1674</v>
      </c>
      <c r="I15" s="12">
        <f t="shared" si="3"/>
        <v>-372.90000000000009</v>
      </c>
      <c r="J15" s="12">
        <v>1277.9000000000001</v>
      </c>
      <c r="K15" s="12">
        <f t="shared" si="4"/>
        <v>-396.09999999999991</v>
      </c>
    </row>
    <row r="16" spans="1:11" x14ac:dyDescent="0.25">
      <c r="A16" s="1" t="s">
        <v>22</v>
      </c>
      <c r="B16" s="2" t="s">
        <v>23</v>
      </c>
      <c r="C16" s="25">
        <v>123792.2</v>
      </c>
      <c r="D16" s="12">
        <v>123533.8</v>
      </c>
      <c r="E16" s="12">
        <f t="shared" si="1"/>
        <v>-258.39999999999418</v>
      </c>
      <c r="F16" s="13">
        <v>125103</v>
      </c>
      <c r="G16" s="12">
        <f t="shared" si="2"/>
        <v>1569.1999999999971</v>
      </c>
      <c r="H16" s="12">
        <v>142942.79999999999</v>
      </c>
      <c r="I16" s="12">
        <f t="shared" si="3"/>
        <v>17839.799999999988</v>
      </c>
      <c r="J16" s="12">
        <v>142083.70000000001</v>
      </c>
      <c r="K16" s="12">
        <f t="shared" si="4"/>
        <v>-859.09999999997672</v>
      </c>
    </row>
    <row r="17" spans="1:11" ht="31.5" x14ac:dyDescent="0.25">
      <c r="A17" s="1" t="s">
        <v>24</v>
      </c>
      <c r="B17" s="2" t="s">
        <v>25</v>
      </c>
      <c r="C17" s="13">
        <f>C18+C19</f>
        <v>11055.5</v>
      </c>
      <c r="D17" s="13">
        <f t="shared" ref="D17:H17" si="5">D18+D19</f>
        <v>11055.5</v>
      </c>
      <c r="E17" s="13">
        <f t="shared" si="5"/>
        <v>0</v>
      </c>
      <c r="F17" s="13">
        <f t="shared" si="5"/>
        <v>11055.5</v>
      </c>
      <c r="G17" s="13">
        <f t="shared" ref="G17:G52" si="6">F17-D17</f>
        <v>0</v>
      </c>
      <c r="H17" s="13">
        <f t="shared" si="5"/>
        <v>14041.6</v>
      </c>
      <c r="I17" s="13">
        <f t="shared" ref="I17:I52" si="7">H17-F17</f>
        <v>2986.1000000000004</v>
      </c>
      <c r="J17" s="13">
        <f t="shared" ref="J17" si="8">J18+J19</f>
        <v>14173.6</v>
      </c>
      <c r="K17" s="13">
        <f t="shared" si="4"/>
        <v>132</v>
      </c>
    </row>
    <row r="18" spans="1:11" ht="47.25" x14ac:dyDescent="0.25">
      <c r="A18" s="1" t="s">
        <v>26</v>
      </c>
      <c r="B18" s="2" t="s">
        <v>27</v>
      </c>
      <c r="C18" s="25">
        <v>10818.5</v>
      </c>
      <c r="D18" s="25">
        <v>10818.5</v>
      </c>
      <c r="E18" s="12">
        <f t="shared" ref="E18:E51" si="9">D18-C18</f>
        <v>0</v>
      </c>
      <c r="F18" s="11">
        <v>10818.5</v>
      </c>
      <c r="G18" s="12">
        <f t="shared" si="6"/>
        <v>0</v>
      </c>
      <c r="H18" s="12">
        <v>13804.6</v>
      </c>
      <c r="I18" s="12">
        <f t="shared" si="7"/>
        <v>2986.1000000000004</v>
      </c>
      <c r="J18" s="12">
        <v>14103.6</v>
      </c>
      <c r="K18" s="12">
        <f t="shared" si="4"/>
        <v>299</v>
      </c>
    </row>
    <row r="19" spans="1:11" ht="33" customHeight="1" x14ac:dyDescent="0.25">
      <c r="A19" s="1" t="s">
        <v>28</v>
      </c>
      <c r="B19" s="2" t="s">
        <v>29</v>
      </c>
      <c r="C19" s="25">
        <v>237</v>
      </c>
      <c r="D19" s="25">
        <v>237</v>
      </c>
      <c r="E19" s="12">
        <f t="shared" si="9"/>
        <v>0</v>
      </c>
      <c r="F19" s="11">
        <v>237</v>
      </c>
      <c r="G19" s="12">
        <f t="shared" si="6"/>
        <v>0</v>
      </c>
      <c r="H19" s="12">
        <v>237</v>
      </c>
      <c r="I19" s="12">
        <f t="shared" si="7"/>
        <v>0</v>
      </c>
      <c r="J19" s="12">
        <v>70</v>
      </c>
      <c r="K19" s="12">
        <f t="shared" si="4"/>
        <v>-167</v>
      </c>
    </row>
    <row r="20" spans="1:11" x14ac:dyDescent="0.25">
      <c r="A20" s="1" t="s">
        <v>30</v>
      </c>
      <c r="B20" s="2" t="s">
        <v>31</v>
      </c>
      <c r="C20" s="13">
        <f>SUM(C21:C25)</f>
        <v>97877.7</v>
      </c>
      <c r="D20" s="13">
        <f t="shared" ref="D20:K20" si="10">SUM(D21:D25)</f>
        <v>236556.90000000002</v>
      </c>
      <c r="E20" s="13">
        <f t="shared" si="10"/>
        <v>138679.20000000001</v>
      </c>
      <c r="F20" s="13">
        <f t="shared" si="10"/>
        <v>360155.8</v>
      </c>
      <c r="G20" s="13">
        <f t="shared" si="10"/>
        <v>123598.90000000002</v>
      </c>
      <c r="H20" s="13">
        <f t="shared" si="10"/>
        <v>367964</v>
      </c>
      <c r="I20" s="13">
        <f t="shared" si="10"/>
        <v>7808.199999999968</v>
      </c>
      <c r="J20" s="13">
        <f t="shared" si="10"/>
        <v>308408.80000000005</v>
      </c>
      <c r="K20" s="13">
        <f t="shared" si="10"/>
        <v>-59555.199999999968</v>
      </c>
    </row>
    <row r="21" spans="1:11" x14ac:dyDescent="0.25">
      <c r="A21" s="1" t="s">
        <v>32</v>
      </c>
      <c r="B21" s="2" t="s">
        <v>33</v>
      </c>
      <c r="C21" s="25">
        <v>2547.8000000000002</v>
      </c>
      <c r="D21" s="12">
        <v>2879.9</v>
      </c>
      <c r="E21" s="12">
        <f t="shared" si="9"/>
        <v>332.09999999999991</v>
      </c>
      <c r="F21" s="13">
        <v>2879.9</v>
      </c>
      <c r="G21" s="12">
        <f t="shared" si="6"/>
        <v>0</v>
      </c>
      <c r="H21" s="12">
        <v>2879.9</v>
      </c>
      <c r="I21" s="12">
        <f t="shared" si="7"/>
        <v>0</v>
      </c>
      <c r="J21" s="12">
        <v>2857.9</v>
      </c>
      <c r="K21" s="12">
        <f t="shared" si="4"/>
        <v>-22</v>
      </c>
    </row>
    <row r="22" spans="1:11" x14ac:dyDescent="0.25">
      <c r="A22" s="1" t="s">
        <v>34</v>
      </c>
      <c r="B22" s="2" t="s">
        <v>35</v>
      </c>
      <c r="C22" s="25">
        <v>1890.7</v>
      </c>
      <c r="D22" s="12">
        <v>1480.2</v>
      </c>
      <c r="E22" s="12">
        <f t="shared" si="9"/>
        <v>-410.5</v>
      </c>
      <c r="F22" s="13">
        <v>1480.2</v>
      </c>
      <c r="G22" s="12">
        <f t="shared" si="6"/>
        <v>0</v>
      </c>
      <c r="H22" s="12">
        <v>1480.2</v>
      </c>
      <c r="I22" s="12">
        <f t="shared" si="7"/>
        <v>0</v>
      </c>
      <c r="J22" s="12">
        <v>1422.7</v>
      </c>
      <c r="K22" s="12">
        <f t="shared" si="4"/>
        <v>-57.5</v>
      </c>
    </row>
    <row r="23" spans="1:11" x14ac:dyDescent="0.25">
      <c r="A23" s="1" t="s">
        <v>36</v>
      </c>
      <c r="B23" s="2" t="s">
        <v>37</v>
      </c>
      <c r="C23" s="25">
        <v>21116.2</v>
      </c>
      <c r="D23" s="12">
        <v>21116.2</v>
      </c>
      <c r="E23" s="12">
        <f t="shared" si="9"/>
        <v>0</v>
      </c>
      <c r="F23" s="11">
        <v>21116.2</v>
      </c>
      <c r="G23" s="12">
        <f t="shared" si="6"/>
        <v>0</v>
      </c>
      <c r="H23" s="12">
        <v>21116.2</v>
      </c>
      <c r="I23" s="12">
        <f t="shared" si="7"/>
        <v>0</v>
      </c>
      <c r="J23" s="12">
        <v>20938.5</v>
      </c>
      <c r="K23" s="12">
        <f t="shared" si="4"/>
        <v>-177.70000000000073</v>
      </c>
    </row>
    <row r="24" spans="1:11" x14ac:dyDescent="0.25">
      <c r="A24" s="1" t="s">
        <v>38</v>
      </c>
      <c r="B24" s="2" t="s">
        <v>39</v>
      </c>
      <c r="C24" s="25">
        <v>65817.7</v>
      </c>
      <c r="D24" s="12">
        <v>133833.4</v>
      </c>
      <c r="E24" s="12">
        <f t="shared" si="9"/>
        <v>68015.7</v>
      </c>
      <c r="F24" s="11">
        <v>257673.7</v>
      </c>
      <c r="G24" s="12">
        <f t="shared" si="6"/>
        <v>123840.30000000002</v>
      </c>
      <c r="H24" s="12">
        <v>265299.3</v>
      </c>
      <c r="I24" s="12">
        <f t="shared" si="7"/>
        <v>7625.5999999999767</v>
      </c>
      <c r="J24" s="12">
        <v>227944.2</v>
      </c>
      <c r="K24" s="12">
        <f t="shared" si="4"/>
        <v>-37355.099999999977</v>
      </c>
    </row>
    <row r="25" spans="1:11" ht="21" customHeight="1" x14ac:dyDescent="0.25">
      <c r="A25" s="1" t="s">
        <v>40</v>
      </c>
      <c r="B25" s="2" t="s">
        <v>41</v>
      </c>
      <c r="C25" s="25">
        <v>6505.3</v>
      </c>
      <c r="D25" s="14">
        <v>77247.199999999997</v>
      </c>
      <c r="E25" s="12">
        <f t="shared" si="9"/>
        <v>70741.899999999994</v>
      </c>
      <c r="F25" s="11">
        <v>77005.8</v>
      </c>
      <c r="G25" s="12">
        <f t="shared" si="6"/>
        <v>-241.39999999999418</v>
      </c>
      <c r="H25" s="12">
        <v>77188.399999999994</v>
      </c>
      <c r="I25" s="12">
        <f t="shared" si="7"/>
        <v>182.59999999999127</v>
      </c>
      <c r="J25" s="12">
        <v>55245.5</v>
      </c>
      <c r="K25" s="12">
        <f t="shared" si="4"/>
        <v>-21942.899999999994</v>
      </c>
    </row>
    <row r="26" spans="1:11" x14ac:dyDescent="0.25">
      <c r="A26" s="1" t="s">
        <v>42</v>
      </c>
      <c r="B26" s="2" t="s">
        <v>43</v>
      </c>
      <c r="C26" s="13">
        <f>C27+C28+C29</f>
        <v>233054.5</v>
      </c>
      <c r="D26" s="13">
        <f t="shared" ref="D26:H26" si="11">D27+D28+D29</f>
        <v>494593.7</v>
      </c>
      <c r="E26" s="13">
        <f t="shared" si="11"/>
        <v>261539.19999999998</v>
      </c>
      <c r="F26" s="13">
        <f t="shared" si="11"/>
        <v>689419.6</v>
      </c>
      <c r="G26" s="13">
        <f t="shared" si="6"/>
        <v>194825.89999999997</v>
      </c>
      <c r="H26" s="13">
        <f t="shared" si="11"/>
        <v>845922.4</v>
      </c>
      <c r="I26" s="13">
        <f t="shared" si="7"/>
        <v>156502.80000000005</v>
      </c>
      <c r="J26" s="13">
        <f t="shared" ref="J26" si="12">J27+J28+J29</f>
        <v>1009952</v>
      </c>
      <c r="K26" s="13">
        <f t="shared" si="4"/>
        <v>164029.59999999998</v>
      </c>
    </row>
    <row r="27" spans="1:11" x14ac:dyDescent="0.25">
      <c r="A27" s="1" t="s">
        <v>44</v>
      </c>
      <c r="B27" s="2" t="s">
        <v>45</v>
      </c>
      <c r="C27" s="25">
        <v>22933.1</v>
      </c>
      <c r="D27" s="14">
        <v>117535.4</v>
      </c>
      <c r="E27" s="12">
        <f t="shared" si="9"/>
        <v>94602.299999999988</v>
      </c>
      <c r="F27" s="13">
        <v>179907.9</v>
      </c>
      <c r="G27" s="12">
        <f t="shared" si="6"/>
        <v>62372.5</v>
      </c>
      <c r="H27" s="12">
        <v>334245.3</v>
      </c>
      <c r="I27" s="12">
        <f t="shared" si="7"/>
        <v>154337.4</v>
      </c>
      <c r="J27" s="12">
        <v>351005.8</v>
      </c>
      <c r="K27" s="12">
        <f t="shared" si="4"/>
        <v>16760.5</v>
      </c>
    </row>
    <row r="28" spans="1:11" x14ac:dyDescent="0.25">
      <c r="A28" s="1" t="s">
        <v>46</v>
      </c>
      <c r="B28" s="2" t="s">
        <v>47</v>
      </c>
      <c r="C28" s="25">
        <v>177346.6</v>
      </c>
      <c r="D28" s="14">
        <v>344283.5</v>
      </c>
      <c r="E28" s="12">
        <f t="shared" si="9"/>
        <v>166936.9</v>
      </c>
      <c r="F28" s="13">
        <v>465091.5</v>
      </c>
      <c r="G28" s="12">
        <f t="shared" si="6"/>
        <v>120808</v>
      </c>
      <c r="H28" s="12">
        <v>466249.8</v>
      </c>
      <c r="I28" s="12">
        <f t="shared" si="7"/>
        <v>1158.2999999999884</v>
      </c>
      <c r="J28" s="12">
        <v>614640.4</v>
      </c>
      <c r="K28" s="12">
        <f t="shared" si="4"/>
        <v>148390.60000000003</v>
      </c>
    </row>
    <row r="29" spans="1:11" x14ac:dyDescent="0.25">
      <c r="A29" s="1" t="s">
        <v>48</v>
      </c>
      <c r="B29" s="2" t="s">
        <v>49</v>
      </c>
      <c r="C29" s="25">
        <v>32774.800000000003</v>
      </c>
      <c r="D29" s="14">
        <v>32774.800000000003</v>
      </c>
      <c r="E29" s="12">
        <f t="shared" si="9"/>
        <v>0</v>
      </c>
      <c r="F29" s="13">
        <v>44420.2</v>
      </c>
      <c r="G29" s="12">
        <f t="shared" si="6"/>
        <v>11645.399999999994</v>
      </c>
      <c r="H29" s="12">
        <v>45427.3</v>
      </c>
      <c r="I29" s="12">
        <f t="shared" si="7"/>
        <v>1007.1000000000058</v>
      </c>
      <c r="J29" s="12">
        <v>44305.8</v>
      </c>
      <c r="K29" s="12">
        <f t="shared" si="4"/>
        <v>-1121.5</v>
      </c>
    </row>
    <row r="30" spans="1:11" x14ac:dyDescent="0.25">
      <c r="A30" s="1" t="s">
        <v>50</v>
      </c>
      <c r="B30" s="2" t="s">
        <v>51</v>
      </c>
      <c r="C30" s="13">
        <f>C31+C32+C33+C34+C35+C36</f>
        <v>776293.49999999988</v>
      </c>
      <c r="D30" s="13">
        <f t="shared" ref="D30:H30" si="13">D31+D32+D33+D34+D35+D36</f>
        <v>1067550</v>
      </c>
      <c r="E30" s="13">
        <f t="shared" si="13"/>
        <v>291256.5</v>
      </c>
      <c r="F30" s="13">
        <f t="shared" si="13"/>
        <v>1058843.7000000002</v>
      </c>
      <c r="G30" s="13">
        <f t="shared" si="6"/>
        <v>-8706.2999999998137</v>
      </c>
      <c r="H30" s="13">
        <f t="shared" si="13"/>
        <v>876586.3</v>
      </c>
      <c r="I30" s="13">
        <f t="shared" si="7"/>
        <v>-182257.40000000014</v>
      </c>
      <c r="J30" s="13">
        <f t="shared" ref="J30" si="14">J31+J32+J33+J34+J35+J36</f>
        <v>785221.1</v>
      </c>
      <c r="K30" s="13">
        <f t="shared" si="4"/>
        <v>-91365.20000000007</v>
      </c>
    </row>
    <row r="31" spans="1:11" x14ac:dyDescent="0.25">
      <c r="A31" s="1" t="s">
        <v>52</v>
      </c>
      <c r="B31" s="2" t="s">
        <v>53</v>
      </c>
      <c r="C31" s="25">
        <v>211155.6</v>
      </c>
      <c r="D31" s="14">
        <v>246130.2</v>
      </c>
      <c r="E31" s="12">
        <f t="shared" si="9"/>
        <v>34974.600000000006</v>
      </c>
      <c r="F31" s="13">
        <v>245962.4</v>
      </c>
      <c r="G31" s="12">
        <f t="shared" si="6"/>
        <v>-167.80000000001746</v>
      </c>
      <c r="H31" s="12">
        <v>253872</v>
      </c>
      <c r="I31" s="12">
        <f t="shared" si="7"/>
        <v>7909.6000000000058</v>
      </c>
      <c r="J31" s="12">
        <v>247717.7</v>
      </c>
      <c r="K31" s="12">
        <f t="shared" si="4"/>
        <v>-6154.2999999999884</v>
      </c>
    </row>
    <row r="32" spans="1:11" x14ac:dyDescent="0.25">
      <c r="A32" s="1" t="s">
        <v>54</v>
      </c>
      <c r="B32" s="2" t="s">
        <v>55</v>
      </c>
      <c r="C32" s="25">
        <v>416820.2</v>
      </c>
      <c r="D32" s="14">
        <v>671566.1</v>
      </c>
      <c r="E32" s="12">
        <f t="shared" si="9"/>
        <v>254745.89999999997</v>
      </c>
      <c r="F32" s="13">
        <v>674369.3</v>
      </c>
      <c r="G32" s="12">
        <f t="shared" si="6"/>
        <v>2803.2000000000698</v>
      </c>
      <c r="H32" s="12">
        <v>465389.8</v>
      </c>
      <c r="I32" s="12">
        <f t="shared" si="7"/>
        <v>-208979.50000000006</v>
      </c>
      <c r="J32" s="12">
        <v>386162.8</v>
      </c>
      <c r="K32" s="12">
        <f t="shared" si="4"/>
        <v>-79227</v>
      </c>
    </row>
    <row r="33" spans="1:11" x14ac:dyDescent="0.25">
      <c r="A33" s="1" t="s">
        <v>56</v>
      </c>
      <c r="B33" s="2" t="s">
        <v>57</v>
      </c>
      <c r="C33" s="25">
        <v>121064.2</v>
      </c>
      <c r="D33" s="12">
        <v>123834</v>
      </c>
      <c r="E33" s="12">
        <f t="shared" si="9"/>
        <v>2769.8000000000029</v>
      </c>
      <c r="F33" s="11">
        <v>123713.60000000001</v>
      </c>
      <c r="G33" s="12">
        <f t="shared" si="6"/>
        <v>-120.39999999999418</v>
      </c>
      <c r="H33" s="12">
        <v>141805.70000000001</v>
      </c>
      <c r="I33" s="12">
        <f t="shared" si="7"/>
        <v>18092.100000000006</v>
      </c>
      <c r="J33" s="12">
        <v>136900.9</v>
      </c>
      <c r="K33" s="12">
        <f t="shared" si="4"/>
        <v>-4904.8000000000175</v>
      </c>
    </row>
    <row r="34" spans="1:11" ht="31.5" x14ac:dyDescent="0.25">
      <c r="A34" s="1" t="s">
        <v>58</v>
      </c>
      <c r="B34" s="2" t="s">
        <v>59</v>
      </c>
      <c r="C34" s="25">
        <v>48.7</v>
      </c>
      <c r="D34" s="12">
        <v>307.2</v>
      </c>
      <c r="E34" s="12">
        <f t="shared" si="9"/>
        <v>258.5</v>
      </c>
      <c r="F34" s="13">
        <v>1227.5</v>
      </c>
      <c r="G34" s="12">
        <f t="shared" si="6"/>
        <v>920.3</v>
      </c>
      <c r="H34" s="12">
        <v>1317.9</v>
      </c>
      <c r="I34" s="12">
        <f t="shared" si="7"/>
        <v>90.400000000000091</v>
      </c>
      <c r="J34" s="12">
        <v>1034.5</v>
      </c>
      <c r="K34" s="12">
        <f t="shared" si="4"/>
        <v>-283.40000000000009</v>
      </c>
    </row>
    <row r="35" spans="1:11" x14ac:dyDescent="0.25">
      <c r="A35" s="1" t="s">
        <v>60</v>
      </c>
      <c r="B35" s="2" t="s">
        <v>61</v>
      </c>
      <c r="C35" s="25">
        <v>22950.7</v>
      </c>
      <c r="D35" s="12">
        <v>19950.7</v>
      </c>
      <c r="E35" s="12">
        <f t="shared" si="9"/>
        <v>-3000</v>
      </c>
      <c r="F35" s="13">
        <v>7809.1</v>
      </c>
      <c r="G35" s="12">
        <f t="shared" si="6"/>
        <v>-12141.6</v>
      </c>
      <c r="H35" s="12">
        <v>8439.1</v>
      </c>
      <c r="I35" s="12">
        <f t="shared" si="7"/>
        <v>630</v>
      </c>
      <c r="J35" s="12">
        <v>7819.6</v>
      </c>
      <c r="K35" s="12">
        <f t="shared" si="4"/>
        <v>-619.5</v>
      </c>
    </row>
    <row r="36" spans="1:11" x14ac:dyDescent="0.25">
      <c r="A36" s="1" t="s">
        <v>62</v>
      </c>
      <c r="B36" s="2" t="s">
        <v>63</v>
      </c>
      <c r="C36" s="25">
        <v>4254.1000000000004</v>
      </c>
      <c r="D36" s="12">
        <v>5761.8</v>
      </c>
      <c r="E36" s="12">
        <f t="shared" si="9"/>
        <v>1507.6999999999998</v>
      </c>
      <c r="F36" s="11">
        <v>5761.8</v>
      </c>
      <c r="G36" s="12">
        <f t="shared" si="6"/>
        <v>0</v>
      </c>
      <c r="H36" s="12">
        <v>5761.8</v>
      </c>
      <c r="I36" s="12">
        <f t="shared" si="7"/>
        <v>0</v>
      </c>
      <c r="J36" s="12">
        <v>5585.6</v>
      </c>
      <c r="K36" s="12">
        <f t="shared" si="4"/>
        <v>-176.19999999999982</v>
      </c>
    </row>
    <row r="37" spans="1:11" x14ac:dyDescent="0.25">
      <c r="A37" s="1" t="s">
        <v>64</v>
      </c>
      <c r="B37" s="2" t="s">
        <v>65</v>
      </c>
      <c r="C37" s="13">
        <f>C38</f>
        <v>101510</v>
      </c>
      <c r="D37" s="13">
        <f t="shared" ref="D37:J37" si="15">D38</f>
        <v>101510.39999999999</v>
      </c>
      <c r="E37" s="13">
        <f t="shared" si="15"/>
        <v>0.39999999999417923</v>
      </c>
      <c r="F37" s="13">
        <f t="shared" si="15"/>
        <v>104293.8</v>
      </c>
      <c r="G37" s="13">
        <f t="shared" si="6"/>
        <v>2783.4000000000087</v>
      </c>
      <c r="H37" s="13">
        <f t="shared" si="15"/>
        <v>120410.5</v>
      </c>
      <c r="I37" s="13">
        <f t="shared" si="7"/>
        <v>16116.699999999997</v>
      </c>
      <c r="J37" s="13">
        <f t="shared" si="15"/>
        <v>118556.4</v>
      </c>
      <c r="K37" s="13">
        <f t="shared" si="4"/>
        <v>-1854.1000000000058</v>
      </c>
    </row>
    <row r="38" spans="1:11" x14ac:dyDescent="0.25">
      <c r="A38" s="1" t="s">
        <v>66</v>
      </c>
      <c r="B38" s="2" t="s">
        <v>67</v>
      </c>
      <c r="C38" s="25">
        <v>101510</v>
      </c>
      <c r="D38" s="12">
        <v>101510.39999999999</v>
      </c>
      <c r="E38" s="12">
        <f t="shared" si="9"/>
        <v>0.39999999999417923</v>
      </c>
      <c r="F38" s="11">
        <v>104293.8</v>
      </c>
      <c r="G38" s="12">
        <f t="shared" si="6"/>
        <v>2783.4000000000087</v>
      </c>
      <c r="H38" s="12">
        <v>120410.5</v>
      </c>
      <c r="I38" s="12">
        <f t="shared" si="7"/>
        <v>16116.699999999997</v>
      </c>
      <c r="J38" s="12">
        <v>118556.4</v>
      </c>
      <c r="K38" s="12">
        <f t="shared" si="4"/>
        <v>-1854.1000000000058</v>
      </c>
    </row>
    <row r="39" spans="1:11" x14ac:dyDescent="0.25">
      <c r="A39" s="1" t="s">
        <v>68</v>
      </c>
      <c r="B39" s="2" t="s">
        <v>69</v>
      </c>
      <c r="C39" s="13">
        <f>C40+C41+C42+C43</f>
        <v>129794.1</v>
      </c>
      <c r="D39" s="13">
        <f t="shared" ref="D39:H39" si="16">D40+D41+D42+D43</f>
        <v>123291.5</v>
      </c>
      <c r="E39" s="13">
        <f t="shared" si="16"/>
        <v>-6502.6000000000076</v>
      </c>
      <c r="F39" s="13">
        <f t="shared" si="16"/>
        <v>115758.8</v>
      </c>
      <c r="G39" s="13">
        <f t="shared" si="6"/>
        <v>-7532.6999999999971</v>
      </c>
      <c r="H39" s="13">
        <f t="shared" si="16"/>
        <v>118273.8</v>
      </c>
      <c r="I39" s="13">
        <f t="shared" si="7"/>
        <v>2515</v>
      </c>
      <c r="J39" s="13">
        <f t="shared" ref="J39" si="17">J40+J41+J42+J43</f>
        <v>113709.5</v>
      </c>
      <c r="K39" s="13">
        <f t="shared" si="4"/>
        <v>-4564.3000000000029</v>
      </c>
    </row>
    <row r="40" spans="1:11" x14ac:dyDescent="0.25">
      <c r="A40" s="1" t="s">
        <v>70</v>
      </c>
      <c r="B40" s="2" t="s">
        <v>71</v>
      </c>
      <c r="C40" s="25">
        <v>11821.9</v>
      </c>
      <c r="D40" s="12">
        <v>11821.9</v>
      </c>
      <c r="E40" s="12">
        <f t="shared" si="9"/>
        <v>0</v>
      </c>
      <c r="F40" s="11">
        <v>11821.9</v>
      </c>
      <c r="G40" s="12">
        <f t="shared" si="6"/>
        <v>0</v>
      </c>
      <c r="H40" s="12">
        <v>12066.6</v>
      </c>
      <c r="I40" s="12">
        <f t="shared" si="7"/>
        <v>244.70000000000073</v>
      </c>
      <c r="J40" s="12">
        <v>14432.4</v>
      </c>
      <c r="K40" s="12">
        <f t="shared" si="4"/>
        <v>2365.7999999999993</v>
      </c>
    </row>
    <row r="41" spans="1:11" x14ac:dyDescent="0.25">
      <c r="A41" s="1" t="s">
        <v>72</v>
      </c>
      <c r="B41" s="2" t="s">
        <v>73</v>
      </c>
      <c r="C41" s="25">
        <v>48152.4</v>
      </c>
      <c r="D41" s="12">
        <v>43437.1</v>
      </c>
      <c r="E41" s="12">
        <f t="shared" si="9"/>
        <v>-4715.3000000000029</v>
      </c>
      <c r="F41" s="13">
        <v>41381.599999999999</v>
      </c>
      <c r="G41" s="12">
        <f t="shared" si="6"/>
        <v>-2055.5</v>
      </c>
      <c r="H41" s="12">
        <v>43640.3</v>
      </c>
      <c r="I41" s="12">
        <f t="shared" si="7"/>
        <v>2258.7000000000044</v>
      </c>
      <c r="J41" s="12">
        <v>40120.800000000003</v>
      </c>
      <c r="K41" s="12">
        <f t="shared" si="4"/>
        <v>-3519.5</v>
      </c>
    </row>
    <row r="42" spans="1:11" x14ac:dyDescent="0.25">
      <c r="A42" s="1" t="s">
        <v>74</v>
      </c>
      <c r="B42" s="2" t="s">
        <v>75</v>
      </c>
      <c r="C42" s="25">
        <v>66149.600000000006</v>
      </c>
      <c r="D42" s="12">
        <v>64534.9</v>
      </c>
      <c r="E42" s="12">
        <f t="shared" si="9"/>
        <v>-1614.7000000000044</v>
      </c>
      <c r="F42" s="11">
        <v>59057.7</v>
      </c>
      <c r="G42" s="12">
        <f t="shared" si="6"/>
        <v>-5477.2000000000044</v>
      </c>
      <c r="H42" s="12">
        <v>59057.7</v>
      </c>
      <c r="I42" s="12">
        <f t="shared" si="7"/>
        <v>0</v>
      </c>
      <c r="J42" s="12">
        <v>55672.1</v>
      </c>
      <c r="K42" s="12">
        <f t="shared" si="4"/>
        <v>-3385.5999999999985</v>
      </c>
    </row>
    <row r="43" spans="1:11" x14ac:dyDescent="0.25">
      <c r="A43" s="1" t="s">
        <v>76</v>
      </c>
      <c r="B43" s="2" t="s">
        <v>77</v>
      </c>
      <c r="C43" s="25">
        <v>3670.2</v>
      </c>
      <c r="D43" s="12">
        <v>3497.6</v>
      </c>
      <c r="E43" s="12">
        <f t="shared" si="9"/>
        <v>-172.59999999999991</v>
      </c>
      <c r="F43" s="13">
        <v>3497.6</v>
      </c>
      <c r="G43" s="12">
        <f t="shared" si="6"/>
        <v>0</v>
      </c>
      <c r="H43" s="12">
        <v>3509.2</v>
      </c>
      <c r="I43" s="12">
        <f t="shared" si="7"/>
        <v>11.599999999999909</v>
      </c>
      <c r="J43" s="12">
        <v>3484.2</v>
      </c>
      <c r="K43" s="12">
        <f t="shared" si="4"/>
        <v>-25</v>
      </c>
    </row>
    <row r="44" spans="1:11" x14ac:dyDescent="0.25">
      <c r="A44" s="1" t="s">
        <v>78</v>
      </c>
      <c r="B44" s="2" t="s">
        <v>79</v>
      </c>
      <c r="C44" s="11">
        <f>SUM(C45:C46)</f>
        <v>30033.5</v>
      </c>
      <c r="D44" s="11">
        <f t="shared" ref="D44:K44" si="18">SUM(D45:D46)</f>
        <v>125236.70000000001</v>
      </c>
      <c r="E44" s="12">
        <f t="shared" si="9"/>
        <v>95203.200000000012</v>
      </c>
      <c r="F44" s="11">
        <f t="shared" si="18"/>
        <v>236803.4</v>
      </c>
      <c r="G44" s="11">
        <f t="shared" si="18"/>
        <v>111566.7</v>
      </c>
      <c r="H44" s="11">
        <f t="shared" si="18"/>
        <v>131162.29999999999</v>
      </c>
      <c r="I44" s="11">
        <f t="shared" si="18"/>
        <v>-105641.1</v>
      </c>
      <c r="J44" s="11">
        <f t="shared" si="18"/>
        <v>48401.200000000004</v>
      </c>
      <c r="K44" s="11">
        <f t="shared" si="18"/>
        <v>-82761.100000000006</v>
      </c>
    </row>
    <row r="45" spans="1:11" x14ac:dyDescent="0.25">
      <c r="A45" s="1" t="s">
        <v>108</v>
      </c>
      <c r="B45" s="2">
        <v>1101</v>
      </c>
      <c r="C45" s="25">
        <v>0</v>
      </c>
      <c r="D45" s="11">
        <v>168.6</v>
      </c>
      <c r="E45" s="12">
        <f t="shared" si="9"/>
        <v>168.6</v>
      </c>
      <c r="F45" s="11">
        <v>145.30000000000001</v>
      </c>
      <c r="G45" s="12">
        <f t="shared" si="6"/>
        <v>-23.299999999999983</v>
      </c>
      <c r="H45" s="11">
        <v>145.30000000000001</v>
      </c>
      <c r="I45" s="12">
        <f t="shared" si="7"/>
        <v>0</v>
      </c>
      <c r="J45" s="11">
        <v>145.30000000000001</v>
      </c>
      <c r="K45" s="12">
        <f t="shared" si="4"/>
        <v>0</v>
      </c>
    </row>
    <row r="46" spans="1:11" x14ac:dyDescent="0.25">
      <c r="A46" s="1" t="s">
        <v>80</v>
      </c>
      <c r="B46" s="2" t="s">
        <v>81</v>
      </c>
      <c r="C46" s="25">
        <v>30033.5</v>
      </c>
      <c r="D46" s="12">
        <v>125068.1</v>
      </c>
      <c r="E46" s="12">
        <f t="shared" si="9"/>
        <v>95034.6</v>
      </c>
      <c r="F46" s="13">
        <v>236658.1</v>
      </c>
      <c r="G46" s="12">
        <f t="shared" si="6"/>
        <v>111590</v>
      </c>
      <c r="H46" s="12">
        <v>131017</v>
      </c>
      <c r="I46" s="12">
        <f t="shared" si="7"/>
        <v>-105641.1</v>
      </c>
      <c r="J46" s="12">
        <v>48255.9</v>
      </c>
      <c r="K46" s="12">
        <f t="shared" si="4"/>
        <v>-82761.100000000006</v>
      </c>
    </row>
    <row r="47" spans="1:11" x14ac:dyDescent="0.25">
      <c r="A47" s="1" t="s">
        <v>82</v>
      </c>
      <c r="B47" s="2" t="s">
        <v>83</v>
      </c>
      <c r="C47" s="13">
        <f>C48+C49</f>
        <v>8132.1</v>
      </c>
      <c r="D47" s="13">
        <f t="shared" ref="D47:H47" si="19">D48+D49</f>
        <v>8132.1</v>
      </c>
      <c r="E47" s="13">
        <f t="shared" si="19"/>
        <v>0</v>
      </c>
      <c r="F47" s="13">
        <f t="shared" si="19"/>
        <v>8132.1</v>
      </c>
      <c r="G47" s="13">
        <f t="shared" si="6"/>
        <v>0</v>
      </c>
      <c r="H47" s="13">
        <f t="shared" si="19"/>
        <v>9210.5999999999985</v>
      </c>
      <c r="I47" s="13">
        <f t="shared" si="7"/>
        <v>1078.4999999999982</v>
      </c>
      <c r="J47" s="13">
        <f t="shared" ref="J47" si="20">J48+J49</f>
        <v>9468.4</v>
      </c>
      <c r="K47" s="13">
        <f t="shared" si="4"/>
        <v>257.80000000000109</v>
      </c>
    </row>
    <row r="48" spans="1:11" x14ac:dyDescent="0.25">
      <c r="A48" s="1" t="s">
        <v>84</v>
      </c>
      <c r="B48" s="2" t="s">
        <v>85</v>
      </c>
      <c r="C48" s="25">
        <v>4700.8</v>
      </c>
      <c r="D48" s="14">
        <v>4700.8</v>
      </c>
      <c r="E48" s="12">
        <f t="shared" si="9"/>
        <v>0</v>
      </c>
      <c r="F48" s="11">
        <v>4700.8</v>
      </c>
      <c r="G48" s="12">
        <f t="shared" si="6"/>
        <v>0</v>
      </c>
      <c r="H48" s="12">
        <v>5237.3999999999996</v>
      </c>
      <c r="I48" s="12">
        <f t="shared" si="7"/>
        <v>536.59999999999945</v>
      </c>
      <c r="J48" s="12">
        <v>5237.3999999999996</v>
      </c>
      <c r="K48" s="12">
        <f t="shared" si="4"/>
        <v>0</v>
      </c>
    </row>
    <row r="49" spans="1:11" x14ac:dyDescent="0.25">
      <c r="A49" s="1" t="s">
        <v>86</v>
      </c>
      <c r="B49" s="2" t="s">
        <v>87</v>
      </c>
      <c r="C49" s="25">
        <v>3431.3</v>
      </c>
      <c r="D49" s="14">
        <v>3431.3</v>
      </c>
      <c r="E49" s="12">
        <f t="shared" si="9"/>
        <v>0</v>
      </c>
      <c r="F49" s="11">
        <v>3431.3</v>
      </c>
      <c r="G49" s="12">
        <f t="shared" si="6"/>
        <v>0</v>
      </c>
      <c r="H49" s="12">
        <v>3973.2</v>
      </c>
      <c r="I49" s="12">
        <f t="shared" si="7"/>
        <v>541.89999999999964</v>
      </c>
      <c r="J49" s="12">
        <v>4231</v>
      </c>
      <c r="K49" s="12">
        <f t="shared" si="4"/>
        <v>257.80000000000018</v>
      </c>
    </row>
    <row r="50" spans="1:11" ht="31.5" x14ac:dyDescent="0.25">
      <c r="A50" s="1" t="s">
        <v>88</v>
      </c>
      <c r="B50" s="2" t="s">
        <v>89</v>
      </c>
      <c r="C50" s="13">
        <f>C51</f>
        <v>150</v>
      </c>
      <c r="D50" s="13">
        <f t="shared" ref="D50:J50" si="21">D51</f>
        <v>150</v>
      </c>
      <c r="E50" s="13">
        <f t="shared" si="21"/>
        <v>0</v>
      </c>
      <c r="F50" s="13">
        <f t="shared" si="21"/>
        <v>150</v>
      </c>
      <c r="G50" s="13">
        <f t="shared" si="6"/>
        <v>0</v>
      </c>
      <c r="H50" s="13">
        <f t="shared" si="21"/>
        <v>150</v>
      </c>
      <c r="I50" s="13">
        <f t="shared" si="7"/>
        <v>0</v>
      </c>
      <c r="J50" s="13">
        <f t="shared" si="21"/>
        <v>0</v>
      </c>
      <c r="K50" s="13">
        <f t="shared" si="4"/>
        <v>-150</v>
      </c>
    </row>
    <row r="51" spans="1:11" ht="31.5" x14ac:dyDescent="0.25">
      <c r="A51" s="1" t="s">
        <v>90</v>
      </c>
      <c r="B51" s="2" t="s">
        <v>91</v>
      </c>
      <c r="C51" s="11">
        <v>150</v>
      </c>
      <c r="D51" s="12">
        <v>150</v>
      </c>
      <c r="E51" s="12">
        <f t="shared" si="9"/>
        <v>0</v>
      </c>
      <c r="F51" s="11">
        <v>150</v>
      </c>
      <c r="G51" s="12">
        <f t="shared" si="6"/>
        <v>0</v>
      </c>
      <c r="H51" s="12">
        <v>150</v>
      </c>
      <c r="I51" s="12">
        <f t="shared" si="7"/>
        <v>0</v>
      </c>
      <c r="J51" s="12">
        <v>0</v>
      </c>
      <c r="K51" s="12">
        <f t="shared" si="4"/>
        <v>-150</v>
      </c>
    </row>
    <row r="52" spans="1:11" s="18" customFormat="1" ht="19.5" customHeight="1" x14ac:dyDescent="0.25">
      <c r="A52" s="15" t="s">
        <v>92</v>
      </c>
      <c r="B52" s="16"/>
      <c r="C52" s="17">
        <f>C8+C17+C20+C26+C30+C37+C39+C44+C47+C50</f>
        <v>1622484.5</v>
      </c>
      <c r="D52" s="17">
        <f>D8+D17+D20+D26+D30+D37+D39+D44+D47+D50</f>
        <v>2402897.6</v>
      </c>
      <c r="E52" s="17">
        <f>E8+E17+E20+E26+E30+E37+E39+E44+E47+E50</f>
        <v>780413.10000000009</v>
      </c>
      <c r="F52" s="17">
        <f>F8+F17+F20+F26+F30+F37+F39+F44+F47+F50</f>
        <v>2825569.5999999996</v>
      </c>
      <c r="G52" s="17">
        <f t="shared" si="6"/>
        <v>422671.99999999953</v>
      </c>
      <c r="H52" s="17">
        <f>H8+H17+H20+H26+H30+H37+H39+H44+H47+H50</f>
        <v>2762692.1999999997</v>
      </c>
      <c r="I52" s="17">
        <f t="shared" si="7"/>
        <v>-62877.399999999907</v>
      </c>
      <c r="J52" s="17">
        <f>J8+J17+J20+J26+J30+J37+J39+J44+J47+J50</f>
        <v>2684696</v>
      </c>
      <c r="K52" s="17">
        <f t="shared" si="4"/>
        <v>-77996.199999999721</v>
      </c>
    </row>
    <row r="53" spans="1:11" x14ac:dyDescent="0.25">
      <c r="E53" s="26"/>
    </row>
  </sheetData>
  <mergeCells count="11">
    <mergeCell ref="J5:K5"/>
    <mergeCell ref="D4:K4"/>
    <mergeCell ref="A2:K2"/>
    <mergeCell ref="A3:K3"/>
    <mergeCell ref="A1:K1"/>
    <mergeCell ref="A4:A6"/>
    <mergeCell ref="B4:B6"/>
    <mergeCell ref="D5:E5"/>
    <mergeCell ref="F5:G5"/>
    <mergeCell ref="H5:I5"/>
    <mergeCell ref="C4:C5"/>
  </mergeCells>
  <pageMargins left="1.1811023622047245" right="0.59055118110236227" top="0.78740157480314965" bottom="0.78740157480314965" header="0.31496062992125984" footer="0.31496062992125984"/>
  <pageSetup paperSize="9" scale="72" fitToHeight="0" orientation="landscape" horizontalDpi="4294967295" verticalDpi="4294967295" r:id="rId1"/>
  <headerFooter differentFirst="1">
    <oddHeader>&amp;C&amp;P</oddHeader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на 2019 год</vt:lpstr>
      <vt:lpstr>'Расходы на 2019 год'!Заголовки_для_печати</vt:lpstr>
      <vt:lpstr>'Расходы на 2019 год'!Область_печати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pastuh</dc:creator>
  <cp:lastModifiedBy>Елена В. Петрушенко</cp:lastModifiedBy>
  <cp:lastPrinted>2020-04-23T01:35:33Z</cp:lastPrinted>
  <dcterms:created xsi:type="dcterms:W3CDTF">2017-04-14T00:11:14Z</dcterms:created>
  <dcterms:modified xsi:type="dcterms:W3CDTF">2020-04-23T01:35:41Z</dcterms:modified>
</cp:coreProperties>
</file>